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cuments\2.Informes\"/>
    </mc:Choice>
  </mc:AlternateContent>
  <xr:revisionPtr revIDLastSave="0" documentId="13_ncr:1_{84816803-932C-4CDE-832E-6F71EBED6931}" xr6:coauthVersionLast="47" xr6:coauthVersionMax="47" xr10:uidLastSave="{00000000-0000-0000-0000-000000000000}"/>
  <bookViews>
    <workbookView xWindow="-120" yWindow="-120" windowWidth="29040" windowHeight="15840" activeTab="2" xr2:uid="{90EDAC38-4FF0-4D6C-83B3-B853EA02A0DD}"/>
  </bookViews>
  <sheets>
    <sheet name="Hoja1" sheetId="1" r:id="rId1"/>
    <sheet name="Laboratorio de Ingestigacion" sheetId="5" r:id="rId2"/>
    <sheet name="Tics" sheetId="2" r:id="rId3"/>
    <sheet name="Gestion del conocimiento" sheetId="3" r:id="rId4"/>
    <sheet name="Vigilancia Epidemiologic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4" l="1"/>
  <c r="L5" i="4"/>
  <c r="L6" i="4"/>
  <c r="L7" i="4"/>
  <c r="L3" i="4"/>
  <c r="L4" i="3"/>
  <c r="L5" i="3"/>
  <c r="L6" i="3"/>
  <c r="L7" i="3"/>
  <c r="L3" i="3"/>
  <c r="AA54" i="2"/>
  <c r="AA55" i="2"/>
  <c r="AA53" i="2"/>
  <c r="AA30" i="2"/>
  <c r="AA29" i="2"/>
  <c r="L30" i="2"/>
  <c r="L31" i="2"/>
  <c r="L32" i="2"/>
  <c r="L29" i="2"/>
  <c r="L4" i="2"/>
  <c r="L5" i="2"/>
  <c r="L6" i="2"/>
  <c r="L3" i="2"/>
  <c r="L28" i="5"/>
  <c r="L27" i="5"/>
  <c r="L4" i="5"/>
  <c r="L5" i="5"/>
  <c r="L6" i="5"/>
  <c r="L3" i="5"/>
  <c r="V56" i="2" l="1"/>
  <c r="W56" i="2" s="1"/>
  <c r="U56" i="2"/>
  <c r="V71" i="2"/>
  <c r="V70" i="2"/>
  <c r="V69" i="2"/>
  <c r="V68" i="2"/>
  <c r="V67" i="2"/>
  <c r="V66" i="2"/>
  <c r="V65" i="2"/>
  <c r="V64" i="2"/>
  <c r="V63" i="2"/>
  <c r="V62" i="2"/>
  <c r="V61" i="2"/>
  <c r="V60" i="2"/>
  <c r="W55" i="2"/>
  <c r="W54" i="2"/>
  <c r="W53" i="2"/>
  <c r="G44" i="5" l="1"/>
  <c r="G43" i="5"/>
  <c r="G42" i="5"/>
  <c r="G41" i="5"/>
  <c r="G40" i="5"/>
  <c r="G39" i="5"/>
  <c r="G38" i="5"/>
  <c r="G37" i="5"/>
  <c r="G36" i="5"/>
  <c r="G35" i="5"/>
  <c r="G34" i="5"/>
  <c r="G33" i="5"/>
  <c r="H29" i="5"/>
  <c r="G29" i="5"/>
  <c r="F29" i="5"/>
  <c r="H28" i="5"/>
  <c r="H27" i="5"/>
  <c r="V37" i="2" l="1"/>
  <c r="V48" i="2"/>
  <c r="V47" i="2"/>
  <c r="V46" i="2"/>
  <c r="V45" i="2"/>
  <c r="V44" i="2"/>
  <c r="V43" i="2"/>
  <c r="V42" i="2"/>
  <c r="V41" i="2"/>
  <c r="V40" i="2"/>
  <c r="V39" i="2"/>
  <c r="V38" i="2"/>
  <c r="G48" i="2"/>
  <c r="G47" i="2"/>
  <c r="G46" i="2"/>
  <c r="G45" i="2"/>
  <c r="G44" i="2"/>
  <c r="G43" i="2"/>
  <c r="G42" i="2"/>
  <c r="G41" i="2"/>
  <c r="G40" i="2"/>
  <c r="G39" i="2"/>
  <c r="G38" i="2"/>
  <c r="G37" i="2"/>
  <c r="W30" i="2"/>
  <c r="W29" i="2"/>
  <c r="G33" i="2"/>
  <c r="H33" i="2" s="1"/>
  <c r="F33" i="2"/>
  <c r="H30" i="2"/>
  <c r="H31" i="2"/>
  <c r="H32" i="2"/>
  <c r="H29" i="2"/>
  <c r="G22" i="5" l="1"/>
  <c r="G21" i="5"/>
  <c r="G20" i="5"/>
  <c r="G19" i="5"/>
  <c r="G18" i="5"/>
  <c r="G17" i="5"/>
  <c r="G16" i="5"/>
  <c r="G15" i="5"/>
  <c r="G14" i="5"/>
  <c r="G13" i="5"/>
  <c r="G12" i="5"/>
  <c r="G11" i="5"/>
  <c r="G7" i="5"/>
  <c r="H7" i="5" s="1"/>
  <c r="F7" i="5"/>
  <c r="H4" i="5"/>
  <c r="H5" i="5"/>
  <c r="H6" i="5"/>
  <c r="H3" i="5"/>
  <c r="G23" i="4" l="1"/>
  <c r="G22" i="4"/>
  <c r="G21" i="4"/>
  <c r="G20" i="4"/>
  <c r="G19" i="4"/>
  <c r="G18" i="4"/>
  <c r="G17" i="4"/>
  <c r="G16" i="4"/>
  <c r="G15" i="4"/>
  <c r="G14" i="4"/>
  <c r="G13" i="4"/>
  <c r="G12" i="4"/>
  <c r="H8" i="4"/>
  <c r="G8" i="4"/>
  <c r="F8" i="4"/>
  <c r="H4" i="4"/>
  <c r="H5" i="4"/>
  <c r="H6" i="4"/>
  <c r="H7" i="4"/>
  <c r="H3" i="4"/>
  <c r="G12" i="3"/>
  <c r="G23" i="3"/>
  <c r="G22" i="3"/>
  <c r="G21" i="3"/>
  <c r="G20" i="3"/>
  <c r="G19" i="3"/>
  <c r="G18" i="3"/>
  <c r="G17" i="3"/>
  <c r="G16" i="3"/>
  <c r="G15" i="3"/>
  <c r="G14" i="3"/>
  <c r="G13" i="3"/>
  <c r="H8" i="3"/>
  <c r="G8" i="3"/>
  <c r="F8" i="3"/>
  <c r="H4" i="3"/>
  <c r="H5" i="3"/>
  <c r="H6" i="3"/>
  <c r="H7" i="3"/>
  <c r="H3" i="3"/>
  <c r="F7" i="2" l="1"/>
  <c r="G7" i="2"/>
  <c r="H7" i="2" s="1"/>
  <c r="G12" i="2"/>
  <c r="G13" i="2"/>
  <c r="G14" i="2"/>
  <c r="G15" i="2"/>
  <c r="G16" i="2"/>
  <c r="G17" i="2"/>
  <c r="G18" i="2"/>
  <c r="G19" i="2"/>
  <c r="G20" i="2"/>
  <c r="G21" i="2"/>
  <c r="G22" i="2"/>
  <c r="G11" i="2"/>
  <c r="H4" i="2" l="1"/>
  <c r="H5" i="2"/>
  <c r="H6" i="2"/>
  <c r="H3" i="2"/>
</calcChain>
</file>

<file path=xl/sharedStrings.xml><?xml version="1.0" encoding="utf-8"?>
<sst xmlns="http://schemas.openxmlformats.org/spreadsheetml/2006/main" count="272" uniqueCount="51">
  <si>
    <t>Valor Inicial</t>
  </si>
  <si>
    <t>Apropiacion Definitiva</t>
  </si>
  <si>
    <t>Compromisos</t>
  </si>
  <si>
    <t>Obligaciones</t>
  </si>
  <si>
    <t>Pagos</t>
  </si>
  <si>
    <t xml:space="preserve">% Ejecucion </t>
  </si>
  <si>
    <t>Saldo sin Ejecutar</t>
  </si>
  <si>
    <t>Cuentas por pagar</t>
  </si>
  <si>
    <t>Reservas Presupuestales</t>
  </si>
  <si>
    <t>Fondo</t>
  </si>
  <si>
    <t>BP</t>
  </si>
  <si>
    <t xml:space="preserve">Nombre Fondo </t>
  </si>
  <si>
    <t>Suma de PPTO INICIAL</t>
  </si>
  <si>
    <t>Suma de PPTO. MODIFICADO</t>
  </si>
  <si>
    <t>Suma de EJECUCION</t>
  </si>
  <si>
    <t>Suma de TOTAL ACUMUL OBLIGAC</t>
  </si>
  <si>
    <t>Suma de PAGOS</t>
  </si>
  <si>
    <t>Suma de PPTO. DISPONIBLE</t>
  </si>
  <si>
    <t>BP26005481</t>
  </si>
  <si>
    <t>Ingresos corrientes de Libre Destinación</t>
  </si>
  <si>
    <t>Coljuegos  25%</t>
  </si>
  <si>
    <t>Enero</t>
  </si>
  <si>
    <t>Febrero</t>
  </si>
  <si>
    <t>R.B. Ingresos Corrientes de Libre Destinación</t>
  </si>
  <si>
    <t>Coljuegos 25%</t>
  </si>
  <si>
    <t>R.B. Coljuegos 25%</t>
  </si>
  <si>
    <t>PP Modificado</t>
  </si>
  <si>
    <t>Ejecutado</t>
  </si>
  <si>
    <t>% Ejecucion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</si>
  <si>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</si>
  <si>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</si>
  <si>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</si>
  <si>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</si>
  <si>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</si>
  <si>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</si>
  <si>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</si>
  <si>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</si>
  <si>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</si>
  <si>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</si>
  <si>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</si>
  <si>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BP26005457</t>
  </si>
  <si>
    <t>SGP-Salud-Salud pública 11/12</t>
  </si>
  <si>
    <t>F13342201</t>
  </si>
  <si>
    <t>R.B. R.F. Coljuegos 25%</t>
  </si>
  <si>
    <t>BP26005447</t>
  </si>
  <si>
    <t>SGP-Salud-Salud pública 12/12</t>
  </si>
  <si>
    <t>R.B. SGP-Salud-Salud pública 11/12</t>
  </si>
  <si>
    <t>BP26003517</t>
  </si>
  <si>
    <t>R.F. C.M.O. Gastos Salud e Inv.</t>
  </si>
  <si>
    <t>BP26003697</t>
  </si>
  <si>
    <t>R.B. Cuentas maestras sector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</si>
</sst>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1" fillId="0" borderId="1" xfId="0" applyFont="1" applyBorder="1"/>
    <xf numFmtId="165" fontId="0" fillId="0" borderId="1" xfId="0" applyNumberFormat="1" applyBorder="1"/>
    <xf numFmtId="9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1" xfId="0" applyNumberFormat="1" applyFont="1" applyBorder="1"/>
    <xf numFmtId="165" fontId="0" fillId="0" borderId="1" xfId="0" applyNumberFormat="1" applyFont="1" applyBorder="1"/>
    <xf numFmtId="3" fontId="0" fillId="0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164" fontId="0" fillId="0" borderId="1" xfId="0" applyNumberFormat="1" applyFont="1" applyFill="1" applyBorder="1"/>
    <xf numFmtId="165" fontId="0" fillId="0" borderId="1" xfId="0" applyNumberFormat="1" applyFont="1" applyFill="1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17" fontId="0" fillId="0" borderId="5" xfId="0" applyNumberFormat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E204-F12E-4E4D-AB98-562C7C854A0A}">
  <dimension ref="B2:K3"/>
  <sheetViews>
    <sheetView workbookViewId="0">
      <selection activeCell="I2" sqref="I2:J2"/>
    </sheetView>
  </sheetViews>
  <sheetFormatPr baseColWidth="10" defaultRowHeight="15" x14ac:dyDescent="0.25"/>
  <cols>
    <col min="3" max="3" width="21" bestFit="1" customWidth="1"/>
    <col min="4" max="4" width="13.140625" bestFit="1" customWidth="1"/>
    <col min="5" max="5" width="12.42578125" bestFit="1" customWidth="1"/>
    <col min="6" max="6" width="12.42578125" customWidth="1"/>
    <col min="7" max="7" width="6.140625" bestFit="1" customWidth="1"/>
    <col min="8" max="8" width="16.5703125" bestFit="1" customWidth="1"/>
    <col min="9" max="9" width="17" bestFit="1" customWidth="1"/>
    <col min="10" max="10" width="23.140625" bestFit="1" customWidth="1"/>
    <col min="11" max="11" width="6.5703125" bestFit="1" customWidth="1"/>
  </cols>
  <sheetData>
    <row r="2" spans="2:1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5</v>
      </c>
      <c r="G2" s="1" t="s">
        <v>4</v>
      </c>
      <c r="H2" s="1" t="s">
        <v>6</v>
      </c>
      <c r="I2" s="1" t="s">
        <v>7</v>
      </c>
      <c r="J2" s="1" t="s">
        <v>8</v>
      </c>
      <c r="K2" s="1" t="s">
        <v>9</v>
      </c>
    </row>
    <row r="3" spans="2:1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7B89-8578-488C-B333-3C9A1E06D3DB}">
  <dimension ref="A2:M44"/>
  <sheetViews>
    <sheetView workbookViewId="0">
      <selection activeCell="I19" sqref="I19"/>
    </sheetView>
  </sheetViews>
  <sheetFormatPr baseColWidth="10" defaultRowHeight="15" x14ac:dyDescent="0.25"/>
  <cols>
    <col min="3" max="3" width="9" bestFit="1" customWidth="1"/>
    <col min="4" max="4" width="28.140625" bestFit="1" customWidth="1"/>
    <col min="5" max="7" width="15.140625" style="2" bestFit="1" customWidth="1"/>
    <col min="8" max="8" width="11.42578125" style="2"/>
    <col min="9" max="9" width="17.5703125" style="2" bestFit="1" customWidth="1"/>
    <col min="10" max="10" width="15.140625" style="2" bestFit="1" customWidth="1"/>
    <col min="11" max="11" width="14.42578125" style="2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24">
        <v>45627</v>
      </c>
      <c r="B3" s="1" t="s">
        <v>47</v>
      </c>
      <c r="C3" s="1">
        <v>12322801</v>
      </c>
      <c r="D3" s="1" t="s">
        <v>20</v>
      </c>
      <c r="E3" s="3">
        <v>240000000</v>
      </c>
      <c r="F3" s="3">
        <v>138206600</v>
      </c>
      <c r="G3" s="3">
        <v>138206600</v>
      </c>
      <c r="H3" s="6">
        <f>+G3/F3</f>
        <v>1</v>
      </c>
      <c r="I3" s="3">
        <v>138206600</v>
      </c>
      <c r="J3" s="3">
        <v>138206600</v>
      </c>
      <c r="K3" s="3">
        <v>0</v>
      </c>
      <c r="L3" s="3">
        <f>+G3-I3</f>
        <v>0</v>
      </c>
      <c r="M3" s="1"/>
    </row>
    <row r="4" spans="1:13" x14ac:dyDescent="0.25">
      <c r="A4" s="25"/>
      <c r="B4" s="1"/>
      <c r="C4" s="1">
        <v>12420201</v>
      </c>
      <c r="D4" s="1" t="s">
        <v>41</v>
      </c>
      <c r="E4" s="3">
        <v>100000000</v>
      </c>
      <c r="F4" s="3">
        <v>12038400</v>
      </c>
      <c r="G4" s="3">
        <v>12038400</v>
      </c>
      <c r="H4" s="6">
        <f t="shared" ref="H4:H7" si="0">+G4/F4</f>
        <v>1</v>
      </c>
      <c r="I4" s="3">
        <v>12038400</v>
      </c>
      <c r="J4" s="3">
        <v>12038400</v>
      </c>
      <c r="K4" s="3">
        <v>0</v>
      </c>
      <c r="L4" s="3">
        <f t="shared" ref="L4:L6" si="1">+G4-I4</f>
        <v>0</v>
      </c>
      <c r="M4" s="1"/>
    </row>
    <row r="5" spans="1:13" x14ac:dyDescent="0.25">
      <c r="A5" s="25"/>
      <c r="B5" s="1"/>
      <c r="C5" s="1">
        <v>13230103</v>
      </c>
      <c r="D5" s="1" t="s">
        <v>48</v>
      </c>
      <c r="E5" s="3">
        <v>50000000</v>
      </c>
      <c r="F5" s="3">
        <v>0</v>
      </c>
      <c r="G5" s="3">
        <v>0</v>
      </c>
      <c r="H5" s="6" t="e">
        <f t="shared" si="0"/>
        <v>#DIV/0!</v>
      </c>
      <c r="I5" s="3">
        <v>0</v>
      </c>
      <c r="J5" s="3">
        <v>0</v>
      </c>
      <c r="K5" s="3">
        <v>0</v>
      </c>
      <c r="L5" s="3">
        <f t="shared" si="1"/>
        <v>0</v>
      </c>
      <c r="M5" s="1"/>
    </row>
    <row r="6" spans="1:13" x14ac:dyDescent="0.25">
      <c r="A6" s="25"/>
      <c r="B6" s="1"/>
      <c r="C6" s="1">
        <v>13342201</v>
      </c>
      <c r="D6" s="1" t="s">
        <v>25</v>
      </c>
      <c r="E6" s="3">
        <v>0</v>
      </c>
      <c r="F6" s="3">
        <v>700000000</v>
      </c>
      <c r="G6" s="3">
        <v>700000000</v>
      </c>
      <c r="H6" s="6">
        <f t="shared" si="0"/>
        <v>1</v>
      </c>
      <c r="I6" s="3">
        <v>700000000</v>
      </c>
      <c r="J6" s="3">
        <v>150000000</v>
      </c>
      <c r="K6" s="3">
        <v>0</v>
      </c>
      <c r="L6" s="3">
        <f t="shared" si="1"/>
        <v>0</v>
      </c>
      <c r="M6" s="1"/>
    </row>
    <row r="7" spans="1:13" x14ac:dyDescent="0.25">
      <c r="F7" s="2">
        <f>SUM(F3:F6)</f>
        <v>850245000</v>
      </c>
      <c r="G7" s="2">
        <f>SUM(G3:G6)</f>
        <v>850245000</v>
      </c>
      <c r="H7" s="6">
        <f t="shared" si="0"/>
        <v>1</v>
      </c>
    </row>
    <row r="10" spans="1:13" x14ac:dyDescent="0.25">
      <c r="D10" s="4" t="s">
        <v>39</v>
      </c>
      <c r="E10" s="4" t="s">
        <v>26</v>
      </c>
      <c r="F10" s="4" t="s">
        <v>27</v>
      </c>
      <c r="G10" s="4" t="s">
        <v>28</v>
      </c>
    </row>
    <row r="11" spans="1:13" x14ac:dyDescent="0.25">
      <c r="D11" s="4" t="s">
        <v>21</v>
      </c>
      <c r="E11" s="17">
        <v>390000000</v>
      </c>
      <c r="F11" s="14">
        <v>25996000</v>
      </c>
      <c r="G11" s="15">
        <f>+F11/E11</f>
        <v>6.6656410256410253E-2</v>
      </c>
    </row>
    <row r="12" spans="1:13" x14ac:dyDescent="0.25">
      <c r="D12" s="4" t="s">
        <v>22</v>
      </c>
      <c r="E12" s="17">
        <v>390000000</v>
      </c>
      <c r="F12" s="14">
        <v>25996000</v>
      </c>
      <c r="G12" s="15">
        <f t="shared" ref="G12:G22" si="2">+F12/E12</f>
        <v>6.6656410256410253E-2</v>
      </c>
    </row>
    <row r="13" spans="1:13" x14ac:dyDescent="0.25">
      <c r="D13" s="4" t="s">
        <v>29</v>
      </c>
      <c r="E13" s="17">
        <v>390000000</v>
      </c>
      <c r="F13" s="14">
        <v>52626000</v>
      </c>
      <c r="G13" s="15">
        <f t="shared" si="2"/>
        <v>0.13493846153846153</v>
      </c>
    </row>
    <row r="14" spans="1:13" x14ac:dyDescent="0.25">
      <c r="D14" s="4" t="s">
        <v>30</v>
      </c>
      <c r="E14" s="17">
        <v>390000000</v>
      </c>
      <c r="F14" s="14">
        <v>55906000</v>
      </c>
      <c r="G14" s="15">
        <f t="shared" si="2"/>
        <v>0.14334871794871795</v>
      </c>
    </row>
    <row r="15" spans="1:13" x14ac:dyDescent="0.25">
      <c r="D15" s="4" t="s">
        <v>31</v>
      </c>
      <c r="E15" s="17">
        <v>1840000000</v>
      </c>
      <c r="F15" s="14">
        <v>124090000</v>
      </c>
      <c r="G15" s="15">
        <f t="shared" si="2"/>
        <v>6.7440217391304347E-2</v>
      </c>
    </row>
    <row r="16" spans="1:13" x14ac:dyDescent="0.25">
      <c r="D16" s="4" t="s">
        <v>32</v>
      </c>
      <c r="E16" s="17">
        <v>1840000000</v>
      </c>
      <c r="F16" s="14">
        <v>150245000</v>
      </c>
      <c r="G16" s="15">
        <f t="shared" si="2"/>
        <v>8.1654891304347832E-2</v>
      </c>
    </row>
    <row r="17" spans="1:13" x14ac:dyDescent="0.25">
      <c r="D17" s="4" t="s">
        <v>33</v>
      </c>
      <c r="E17" s="17">
        <v>1840000000</v>
      </c>
      <c r="F17" s="14">
        <v>150245000</v>
      </c>
      <c r="G17" s="15">
        <f t="shared" si="2"/>
        <v>8.1654891304347832E-2</v>
      </c>
    </row>
    <row r="18" spans="1:13" x14ac:dyDescent="0.25">
      <c r="D18" s="4" t="s">
        <v>34</v>
      </c>
      <c r="E18" s="17">
        <v>1840000000</v>
      </c>
      <c r="F18" s="14">
        <v>150245000</v>
      </c>
      <c r="G18" s="15">
        <f t="shared" si="2"/>
        <v>8.1654891304347832E-2</v>
      </c>
    </row>
    <row r="19" spans="1:13" x14ac:dyDescent="0.25">
      <c r="D19" s="4" t="s">
        <v>35</v>
      </c>
      <c r="E19" s="17">
        <v>850245000</v>
      </c>
      <c r="F19" s="14">
        <v>850245000</v>
      </c>
      <c r="G19" s="15">
        <f t="shared" si="2"/>
        <v>1</v>
      </c>
    </row>
    <row r="20" spans="1:13" x14ac:dyDescent="0.25">
      <c r="D20" s="4" t="s">
        <v>36</v>
      </c>
      <c r="E20" s="17">
        <v>850245000</v>
      </c>
      <c r="F20" s="14">
        <v>850245000</v>
      </c>
      <c r="G20" s="15">
        <f t="shared" si="2"/>
        <v>1</v>
      </c>
    </row>
    <row r="21" spans="1:13" x14ac:dyDescent="0.25">
      <c r="D21" s="4" t="s">
        <v>37</v>
      </c>
      <c r="E21" s="17">
        <v>850245000</v>
      </c>
      <c r="F21" s="14">
        <v>850245000</v>
      </c>
      <c r="G21" s="15">
        <f t="shared" si="2"/>
        <v>1</v>
      </c>
    </row>
    <row r="22" spans="1:13" x14ac:dyDescent="0.25">
      <c r="D22" s="4" t="s">
        <v>38</v>
      </c>
      <c r="E22" s="17">
        <v>850245000</v>
      </c>
      <c r="F22" s="14">
        <v>850245000</v>
      </c>
      <c r="G22" s="15">
        <f t="shared" si="2"/>
        <v>1</v>
      </c>
    </row>
    <row r="26" spans="1:13" ht="30" x14ac:dyDescent="0.25">
      <c r="B26" s="11" t="s">
        <v>10</v>
      </c>
      <c r="C26" s="11" t="s">
        <v>9</v>
      </c>
      <c r="D26" s="11" t="s">
        <v>11</v>
      </c>
      <c r="E26" s="12" t="s">
        <v>12</v>
      </c>
      <c r="F26" s="12" t="s">
        <v>13</v>
      </c>
      <c r="G26" s="12" t="s">
        <v>14</v>
      </c>
      <c r="H26" s="12" t="s">
        <v>5</v>
      </c>
      <c r="I26" s="12" t="s">
        <v>15</v>
      </c>
      <c r="J26" s="12" t="s">
        <v>16</v>
      </c>
      <c r="K26" s="12" t="s">
        <v>17</v>
      </c>
      <c r="L26" s="12" t="s">
        <v>7</v>
      </c>
      <c r="M26" s="12" t="s">
        <v>8</v>
      </c>
    </row>
    <row r="27" spans="1:13" x14ac:dyDescent="0.25">
      <c r="A27" s="26">
        <v>45261</v>
      </c>
      <c r="B27" s="1" t="s">
        <v>47</v>
      </c>
      <c r="C27" s="1">
        <v>12322801</v>
      </c>
      <c r="D27" s="1" t="s">
        <v>20</v>
      </c>
      <c r="E27" s="3">
        <v>100000000</v>
      </c>
      <c r="F27" s="3">
        <v>100000000</v>
      </c>
      <c r="G27" s="3">
        <v>97809100</v>
      </c>
      <c r="H27" s="5">
        <f>+G27/F27</f>
        <v>0.97809100000000004</v>
      </c>
      <c r="I27" s="3">
        <v>97809100</v>
      </c>
      <c r="J27" s="3">
        <v>92340000</v>
      </c>
      <c r="K27" s="3">
        <v>2190900</v>
      </c>
      <c r="L27" s="3">
        <f>+G27-I27</f>
        <v>0</v>
      </c>
      <c r="M27" s="1"/>
    </row>
    <row r="28" spans="1:13" x14ac:dyDescent="0.25">
      <c r="A28" s="27"/>
      <c r="B28" s="1"/>
      <c r="C28" s="1">
        <v>12420201</v>
      </c>
      <c r="D28" s="1" t="s">
        <v>41</v>
      </c>
      <c r="E28" s="3">
        <v>0</v>
      </c>
      <c r="F28" s="3">
        <v>290640000</v>
      </c>
      <c r="G28" s="3">
        <v>253756680</v>
      </c>
      <c r="H28" s="5">
        <f>+G28/F28</f>
        <v>0.8730962014863749</v>
      </c>
      <c r="I28" s="3">
        <v>253756680</v>
      </c>
      <c r="J28" s="3">
        <v>219737780</v>
      </c>
      <c r="K28" s="3">
        <v>36883320</v>
      </c>
      <c r="L28" s="3">
        <f>+G28-I28</f>
        <v>0</v>
      </c>
      <c r="M28" s="1"/>
    </row>
    <row r="29" spans="1:13" x14ac:dyDescent="0.25">
      <c r="F29" s="2">
        <f>SUM(F27:F28)</f>
        <v>390640000</v>
      </c>
      <c r="G29" s="2">
        <f>SUM(G27:G28)</f>
        <v>351565780</v>
      </c>
      <c r="H29" s="5">
        <f>+G29/F29</f>
        <v>0.89997383780462825</v>
      </c>
    </row>
    <row r="32" spans="1:13" x14ac:dyDescent="0.25">
      <c r="D32" s="4" t="s">
        <v>39</v>
      </c>
      <c r="E32" s="4" t="s">
        <v>26</v>
      </c>
      <c r="F32" s="4" t="s">
        <v>27</v>
      </c>
      <c r="G32" s="4" t="s">
        <v>28</v>
      </c>
    </row>
    <row r="33" spans="4:7" x14ac:dyDescent="0.25">
      <c r="D33" s="4" t="s">
        <v>21</v>
      </c>
      <c r="E33" s="16">
        <v>100000000</v>
      </c>
      <c r="F33" s="14">
        <v>0</v>
      </c>
      <c r="G33" s="15">
        <f>+F33/E33</f>
        <v>0</v>
      </c>
    </row>
    <row r="34" spans="4:7" x14ac:dyDescent="0.25">
      <c r="D34" s="4" t="s">
        <v>22</v>
      </c>
      <c r="E34" s="16">
        <v>100000000</v>
      </c>
      <c r="F34" s="14">
        <v>33450000</v>
      </c>
      <c r="G34" s="15">
        <f t="shared" ref="G34:G44" si="3">+F34/E34</f>
        <v>0.33450000000000002</v>
      </c>
    </row>
    <row r="35" spans="4:7" x14ac:dyDescent="0.25">
      <c r="D35" s="4" t="s">
        <v>29</v>
      </c>
      <c r="E35" s="16">
        <v>100000000</v>
      </c>
      <c r="F35" s="14">
        <v>33450000</v>
      </c>
      <c r="G35" s="15">
        <f t="shared" si="3"/>
        <v>0.33450000000000002</v>
      </c>
    </row>
    <row r="36" spans="4:7" x14ac:dyDescent="0.25">
      <c r="D36" s="4" t="s">
        <v>30</v>
      </c>
      <c r="E36" s="16">
        <v>100000000</v>
      </c>
      <c r="F36" s="14">
        <v>33450000</v>
      </c>
      <c r="G36" s="15">
        <f t="shared" si="3"/>
        <v>0.33450000000000002</v>
      </c>
    </row>
    <row r="37" spans="4:7" x14ac:dyDescent="0.25">
      <c r="D37" s="4" t="s">
        <v>31</v>
      </c>
      <c r="E37" s="16">
        <v>100000000</v>
      </c>
      <c r="F37" s="14">
        <v>57439000</v>
      </c>
      <c r="G37" s="15">
        <f t="shared" si="3"/>
        <v>0.57438999999999996</v>
      </c>
    </row>
    <row r="38" spans="4:7" x14ac:dyDescent="0.25">
      <c r="D38" s="4" t="s">
        <v>32</v>
      </c>
      <c r="E38" s="16">
        <v>390640000</v>
      </c>
      <c r="F38" s="14">
        <v>76390000</v>
      </c>
      <c r="G38" s="15">
        <f t="shared" si="3"/>
        <v>0.19555089084579153</v>
      </c>
    </row>
    <row r="39" spans="4:7" x14ac:dyDescent="0.25">
      <c r="D39" s="4" t="s">
        <v>33</v>
      </c>
      <c r="E39" s="16">
        <v>390640000</v>
      </c>
      <c r="F39" s="14">
        <v>135568000</v>
      </c>
      <c r="G39" s="15">
        <f t="shared" si="3"/>
        <v>0.34704075363506043</v>
      </c>
    </row>
    <row r="40" spans="4:7" x14ac:dyDescent="0.25">
      <c r="D40" s="4" t="s">
        <v>34</v>
      </c>
      <c r="E40" s="16">
        <v>390640000</v>
      </c>
      <c r="F40" s="14">
        <v>169018000</v>
      </c>
      <c r="G40" s="15">
        <f t="shared" si="3"/>
        <v>0.43266946549252511</v>
      </c>
    </row>
    <row r="41" spans="4:7" x14ac:dyDescent="0.25">
      <c r="D41" s="4" t="s">
        <v>35</v>
      </c>
      <c r="E41" s="16">
        <v>390640000</v>
      </c>
      <c r="F41" s="14">
        <v>191318000</v>
      </c>
      <c r="G41" s="15">
        <f t="shared" si="3"/>
        <v>0.48975527339750152</v>
      </c>
    </row>
    <row r="42" spans="4:7" x14ac:dyDescent="0.25">
      <c r="D42" s="4" t="s">
        <v>36</v>
      </c>
      <c r="E42" s="16">
        <v>390640000</v>
      </c>
      <c r="F42" s="14">
        <v>376439780</v>
      </c>
      <c r="G42" s="15">
        <f t="shared" si="3"/>
        <v>0.96364883268482493</v>
      </c>
    </row>
    <row r="43" spans="4:7" x14ac:dyDescent="0.25">
      <c r="D43" s="4" t="s">
        <v>37</v>
      </c>
      <c r="E43" s="16">
        <v>390640000</v>
      </c>
      <c r="F43" s="14">
        <v>380727780</v>
      </c>
      <c r="G43" s="15">
        <f t="shared" si="3"/>
        <v>0.97462569117345899</v>
      </c>
    </row>
    <row r="44" spans="4:7" x14ac:dyDescent="0.25">
      <c r="D44" s="4" t="s">
        <v>38</v>
      </c>
      <c r="E44" s="16">
        <v>390640000</v>
      </c>
      <c r="F44" s="14">
        <v>351565780</v>
      </c>
      <c r="G44" s="15">
        <f t="shared" si="3"/>
        <v>0.89997383780462825</v>
      </c>
    </row>
  </sheetData>
  <mergeCells count="2">
    <mergeCell ref="A3:A6"/>
    <mergeCell ref="A27:A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A5FC-AC0D-4420-A5C2-80C2DE20BE24}">
  <dimension ref="A2:AB71"/>
  <sheetViews>
    <sheetView tabSelected="1" workbookViewId="0">
      <selection activeCell="I14" sqref="I14"/>
    </sheetView>
  </sheetViews>
  <sheetFormatPr baseColWidth="10" defaultRowHeight="15" x14ac:dyDescent="0.25"/>
  <cols>
    <col min="2" max="2" width="11.28515625" bestFit="1" customWidth="1"/>
    <col min="3" max="3" width="9" bestFit="1" customWidth="1"/>
    <col min="4" max="4" width="41.140625" bestFit="1" customWidth="1"/>
    <col min="5" max="5" width="13.85546875" style="2" bestFit="1" customWidth="1"/>
    <col min="6" max="6" width="14.28515625" style="2" bestFit="1" customWidth="1"/>
    <col min="7" max="7" width="14.140625" style="2" bestFit="1" customWidth="1"/>
    <col min="8" max="8" width="11.42578125" style="2" bestFit="1" customWidth="1"/>
    <col min="9" max="9" width="17.42578125" style="2" bestFit="1" customWidth="1"/>
    <col min="10" max="10" width="12.5703125" style="2" bestFit="1" customWidth="1"/>
    <col min="11" max="11" width="14.28515625" style="2" bestFit="1" customWidth="1"/>
    <col min="12" max="12" width="12.5703125" style="2" bestFit="1" customWidth="1"/>
    <col min="13" max="13" width="14.5703125" customWidth="1"/>
    <col min="19" max="19" width="37" bestFit="1" customWidth="1"/>
    <col min="20" max="20" width="15.140625" style="2" bestFit="1" customWidth="1"/>
    <col min="21" max="21" width="14.42578125" style="2" bestFit="1" customWidth="1"/>
    <col min="22" max="22" width="12.5703125" style="2" bestFit="1" customWidth="1"/>
    <col min="23" max="23" width="11.5703125" style="2" bestFit="1" customWidth="1"/>
    <col min="24" max="24" width="17.5703125" style="2" bestFit="1" customWidth="1"/>
    <col min="25" max="25" width="12.5703125" style="2" bestFit="1" customWidth="1"/>
    <col min="26" max="26" width="14.42578125" style="2" bestFit="1" customWidth="1"/>
    <col min="28" max="28" width="14.5703125" bestFit="1" customWidth="1"/>
  </cols>
  <sheetData>
    <row r="2" spans="1:26" s="10" customFormat="1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  <c r="N2" s="30"/>
      <c r="O2" s="30"/>
      <c r="T2" s="13"/>
      <c r="U2" s="13"/>
      <c r="V2" s="13"/>
      <c r="W2" s="13"/>
      <c r="X2" s="13"/>
      <c r="Y2" s="13"/>
      <c r="Z2" s="13"/>
    </row>
    <row r="3" spans="1:26" x14ac:dyDescent="0.25">
      <c r="A3" s="24">
        <v>45992</v>
      </c>
      <c r="B3" s="8" t="s">
        <v>18</v>
      </c>
      <c r="C3" s="8">
        <v>121000</v>
      </c>
      <c r="D3" s="9" t="s">
        <v>19</v>
      </c>
      <c r="E3" s="7">
        <v>400000000</v>
      </c>
      <c r="F3" s="7">
        <v>400000000</v>
      </c>
      <c r="G3" s="7">
        <v>323346200</v>
      </c>
      <c r="H3" s="21">
        <f>+G3/F3</f>
        <v>0.80836549999999996</v>
      </c>
      <c r="I3" s="7">
        <v>323346200</v>
      </c>
      <c r="J3" s="7">
        <v>323346200</v>
      </c>
      <c r="K3" s="7">
        <v>76653800</v>
      </c>
      <c r="L3" s="3">
        <f>+G3-I3</f>
        <v>0</v>
      </c>
      <c r="M3" s="1"/>
    </row>
    <row r="4" spans="1:26" x14ac:dyDescent="0.25">
      <c r="A4" s="25"/>
      <c r="B4" s="8"/>
      <c r="C4" s="8">
        <v>133100</v>
      </c>
      <c r="D4" s="9" t="s">
        <v>23</v>
      </c>
      <c r="E4" s="7">
        <v>0</v>
      </c>
      <c r="F4" s="7">
        <v>600000000</v>
      </c>
      <c r="G4" s="7">
        <v>600000000</v>
      </c>
      <c r="H4" s="21">
        <f t="shared" ref="H4:H7" si="0">+G4/F4</f>
        <v>1</v>
      </c>
      <c r="I4" s="7">
        <v>600000000</v>
      </c>
      <c r="J4" s="7">
        <v>100000000</v>
      </c>
      <c r="K4" s="7">
        <v>0</v>
      </c>
      <c r="L4" s="3">
        <f t="shared" ref="L4:L6" si="1">+G4-I4</f>
        <v>0</v>
      </c>
      <c r="M4" s="1"/>
    </row>
    <row r="5" spans="1:26" x14ac:dyDescent="0.25">
      <c r="A5" s="25"/>
      <c r="B5" s="8"/>
      <c r="C5" s="8">
        <v>12322801</v>
      </c>
      <c r="D5" s="9" t="s">
        <v>24</v>
      </c>
      <c r="E5" s="7">
        <v>700000000</v>
      </c>
      <c r="F5" s="7">
        <v>700000000</v>
      </c>
      <c r="G5" s="7">
        <v>518670699</v>
      </c>
      <c r="H5" s="21">
        <f t="shared" si="0"/>
        <v>0.74095814142857142</v>
      </c>
      <c r="I5" s="7">
        <v>518670699</v>
      </c>
      <c r="J5" s="7">
        <v>450877991</v>
      </c>
      <c r="K5" s="7">
        <v>181329301</v>
      </c>
      <c r="L5" s="3">
        <f t="shared" si="1"/>
        <v>0</v>
      </c>
      <c r="M5" s="1"/>
    </row>
    <row r="6" spans="1:26" x14ac:dyDescent="0.25">
      <c r="A6" s="25"/>
      <c r="B6" s="8"/>
      <c r="C6" s="8">
        <v>13342201</v>
      </c>
      <c r="D6" s="9" t="s">
        <v>25</v>
      </c>
      <c r="E6" s="7">
        <v>0</v>
      </c>
      <c r="F6" s="7">
        <v>400000000</v>
      </c>
      <c r="G6" s="7">
        <v>138337500</v>
      </c>
      <c r="H6" s="21">
        <f t="shared" si="0"/>
        <v>0.34584375000000001</v>
      </c>
      <c r="I6" s="7">
        <v>0</v>
      </c>
      <c r="J6" s="7">
        <v>0</v>
      </c>
      <c r="K6" s="7">
        <v>261662500</v>
      </c>
      <c r="L6" s="3">
        <f t="shared" si="1"/>
        <v>138337500</v>
      </c>
      <c r="M6" s="1"/>
    </row>
    <row r="7" spans="1:26" x14ac:dyDescent="0.25">
      <c r="F7" s="2">
        <f>SUM(F3:F6)</f>
        <v>2100000000</v>
      </c>
      <c r="G7" s="2">
        <f>SUM(G3:G6)</f>
        <v>1580354399</v>
      </c>
      <c r="H7" s="21">
        <f t="shared" si="0"/>
        <v>0.75254971380952385</v>
      </c>
    </row>
    <row r="10" spans="1:26" x14ac:dyDescent="0.25">
      <c r="D10" s="4" t="s">
        <v>39</v>
      </c>
      <c r="E10" s="4" t="s">
        <v>26</v>
      </c>
      <c r="F10" s="4" t="s">
        <v>27</v>
      </c>
      <c r="G10" s="4" t="s">
        <v>28</v>
      </c>
    </row>
    <row r="11" spans="1:26" x14ac:dyDescent="0.25">
      <c r="D11" s="4" t="s">
        <v>21</v>
      </c>
      <c r="E11" s="16">
        <v>1100000000</v>
      </c>
      <c r="F11" s="14">
        <v>132816000</v>
      </c>
      <c r="G11" s="15">
        <f>+F11/E11</f>
        <v>0.12074181818181819</v>
      </c>
    </row>
    <row r="12" spans="1:26" x14ac:dyDescent="0.25">
      <c r="D12" s="4" t="s">
        <v>22</v>
      </c>
      <c r="E12" s="16">
        <v>1100000000</v>
      </c>
      <c r="F12" s="14">
        <v>132816000</v>
      </c>
      <c r="G12" s="15">
        <f t="shared" ref="G12:G22" si="2">+F12/E12</f>
        <v>0.12074181818181819</v>
      </c>
    </row>
    <row r="13" spans="1:26" x14ac:dyDescent="0.25">
      <c r="D13" s="4" t="s">
        <v>29</v>
      </c>
      <c r="E13" s="16">
        <v>1100000000</v>
      </c>
      <c r="F13" s="14">
        <v>146472000</v>
      </c>
      <c r="G13" s="15">
        <f t="shared" si="2"/>
        <v>0.13315636363636363</v>
      </c>
    </row>
    <row r="14" spans="1:26" x14ac:dyDescent="0.25">
      <c r="D14" s="4" t="s">
        <v>30</v>
      </c>
      <c r="E14" s="16">
        <v>1100000000</v>
      </c>
      <c r="F14" s="14">
        <v>146472000</v>
      </c>
      <c r="G14" s="15">
        <f t="shared" si="2"/>
        <v>0.13315636363636363</v>
      </c>
    </row>
    <row r="15" spans="1:26" x14ac:dyDescent="0.25">
      <c r="D15" s="4" t="s">
        <v>31</v>
      </c>
      <c r="E15" s="16">
        <v>1100000000</v>
      </c>
      <c r="F15" s="14">
        <v>164952000</v>
      </c>
      <c r="G15" s="15">
        <f t="shared" si="2"/>
        <v>0.14995636363636364</v>
      </c>
    </row>
    <row r="16" spans="1:26" x14ac:dyDescent="0.25">
      <c r="D16" s="4" t="s">
        <v>32</v>
      </c>
      <c r="E16" s="16">
        <v>1100000000</v>
      </c>
      <c r="F16" s="14">
        <v>201975000</v>
      </c>
      <c r="G16" s="15">
        <f t="shared" si="2"/>
        <v>0.18361363636363637</v>
      </c>
    </row>
    <row r="17" spans="1:28" x14ac:dyDescent="0.25">
      <c r="D17" s="4" t="s">
        <v>33</v>
      </c>
      <c r="E17" s="16">
        <v>2100000000</v>
      </c>
      <c r="F17" s="14">
        <v>228720191</v>
      </c>
      <c r="G17" s="15">
        <f t="shared" si="2"/>
        <v>0.10891437666666667</v>
      </c>
    </row>
    <row r="18" spans="1:28" x14ac:dyDescent="0.25">
      <c r="D18" s="4" t="s">
        <v>34</v>
      </c>
      <c r="E18" s="16">
        <v>2100000000</v>
      </c>
      <c r="F18" s="14">
        <v>228720191</v>
      </c>
      <c r="G18" s="15">
        <f t="shared" si="2"/>
        <v>0.10891437666666667</v>
      </c>
    </row>
    <row r="19" spans="1:28" x14ac:dyDescent="0.25">
      <c r="D19" s="4" t="s">
        <v>35</v>
      </c>
      <c r="E19" s="16">
        <v>2100000000</v>
      </c>
      <c r="F19" s="14">
        <v>368224191</v>
      </c>
      <c r="G19" s="15">
        <f t="shared" si="2"/>
        <v>0.17534485285714285</v>
      </c>
    </row>
    <row r="20" spans="1:28" x14ac:dyDescent="0.25">
      <c r="D20" s="4" t="s">
        <v>36</v>
      </c>
      <c r="E20" s="16">
        <v>2100000000</v>
      </c>
      <c r="F20" s="14">
        <v>671479000</v>
      </c>
      <c r="G20" s="15">
        <f t="shared" si="2"/>
        <v>0.31975190476190474</v>
      </c>
    </row>
    <row r="21" spans="1:28" x14ac:dyDescent="0.25">
      <c r="D21" s="4" t="s">
        <v>37</v>
      </c>
      <c r="E21" s="16">
        <v>2100000000</v>
      </c>
      <c r="F21" s="14">
        <v>671479000</v>
      </c>
      <c r="G21" s="15">
        <f t="shared" si="2"/>
        <v>0.31975190476190474</v>
      </c>
    </row>
    <row r="22" spans="1:28" x14ac:dyDescent="0.25">
      <c r="D22" s="4" t="s">
        <v>38</v>
      </c>
      <c r="E22" s="16">
        <v>2100000000</v>
      </c>
      <c r="F22" s="14">
        <v>1580354399</v>
      </c>
      <c r="G22" s="15">
        <f t="shared" si="2"/>
        <v>0.75254971380952385</v>
      </c>
    </row>
    <row r="28" spans="1:28" ht="30" x14ac:dyDescent="0.25">
      <c r="B28" s="11" t="s">
        <v>10</v>
      </c>
      <c r="C28" s="11" t="s">
        <v>9</v>
      </c>
      <c r="D28" s="11" t="s">
        <v>11</v>
      </c>
      <c r="E28" s="12" t="s">
        <v>12</v>
      </c>
      <c r="F28" s="12" t="s">
        <v>13</v>
      </c>
      <c r="G28" s="12" t="s">
        <v>14</v>
      </c>
      <c r="H28" s="12" t="s">
        <v>5</v>
      </c>
      <c r="I28" s="12" t="s">
        <v>15</v>
      </c>
      <c r="J28" s="12" t="s">
        <v>16</v>
      </c>
      <c r="K28" s="12" t="s">
        <v>17</v>
      </c>
      <c r="L28" s="12" t="s">
        <v>7</v>
      </c>
      <c r="M28" s="12" t="s">
        <v>8</v>
      </c>
      <c r="Q28" s="11" t="s">
        <v>10</v>
      </c>
      <c r="R28" s="11" t="s">
        <v>9</v>
      </c>
      <c r="S28" s="11" t="s">
        <v>11</v>
      </c>
      <c r="T28" s="12" t="s">
        <v>12</v>
      </c>
      <c r="U28" s="12" t="s">
        <v>13</v>
      </c>
      <c r="V28" s="12" t="s">
        <v>14</v>
      </c>
      <c r="W28" s="12" t="s">
        <v>5</v>
      </c>
      <c r="X28" s="12" t="s">
        <v>15</v>
      </c>
      <c r="Y28" s="12" t="s">
        <v>16</v>
      </c>
      <c r="Z28" s="12" t="s">
        <v>17</v>
      </c>
      <c r="AA28" s="12" t="s">
        <v>7</v>
      </c>
      <c r="AB28" s="12" t="s">
        <v>8</v>
      </c>
    </row>
    <row r="29" spans="1:28" x14ac:dyDescent="0.25">
      <c r="A29" s="24">
        <v>45627</v>
      </c>
      <c r="B29" s="1" t="s">
        <v>18</v>
      </c>
      <c r="C29" s="1">
        <v>121000</v>
      </c>
      <c r="D29" s="1" t="s">
        <v>19</v>
      </c>
      <c r="E29" s="3">
        <v>0</v>
      </c>
      <c r="F29" s="3">
        <v>105000000</v>
      </c>
      <c r="G29" s="3">
        <v>56306000</v>
      </c>
      <c r="H29" s="5">
        <f>+G29/F29</f>
        <v>0.53624761904761908</v>
      </c>
      <c r="I29" s="3">
        <v>56306000</v>
      </c>
      <c r="J29" s="3">
        <v>50940000</v>
      </c>
      <c r="K29" s="3">
        <v>48694000</v>
      </c>
      <c r="L29" s="3">
        <f t="shared" ref="L29:L32" si="3">+G29-I29</f>
        <v>0</v>
      </c>
      <c r="M29" s="1"/>
      <c r="P29" s="24">
        <v>45627</v>
      </c>
      <c r="Q29" s="1" t="s">
        <v>49</v>
      </c>
      <c r="R29" s="1">
        <v>121000</v>
      </c>
      <c r="S29" s="1" t="s">
        <v>19</v>
      </c>
      <c r="T29" s="3">
        <v>105000000</v>
      </c>
      <c r="U29" s="3">
        <v>0</v>
      </c>
      <c r="V29" s="3">
        <v>0</v>
      </c>
      <c r="W29" s="6" t="e">
        <f>+V29/U29</f>
        <v>#DIV/0!</v>
      </c>
      <c r="X29" s="3">
        <v>0</v>
      </c>
      <c r="Y29" s="3">
        <v>0</v>
      </c>
      <c r="Z29" s="3">
        <v>0</v>
      </c>
      <c r="AA29" s="3">
        <f>+V29-X29</f>
        <v>0</v>
      </c>
      <c r="AB29" s="1"/>
    </row>
    <row r="30" spans="1:28" x14ac:dyDescent="0.25">
      <c r="A30" s="25"/>
      <c r="B30" s="1"/>
      <c r="C30" s="1">
        <v>12322801</v>
      </c>
      <c r="D30" s="1" t="s">
        <v>20</v>
      </c>
      <c r="E30" s="3">
        <v>0</v>
      </c>
      <c r="F30" s="3">
        <v>800000000</v>
      </c>
      <c r="G30" s="3">
        <v>444823636</v>
      </c>
      <c r="H30" s="5">
        <f t="shared" ref="H30:H33" si="4">+G30/F30</f>
        <v>0.55602954500000001</v>
      </c>
      <c r="I30" s="3">
        <v>444823636</v>
      </c>
      <c r="J30" s="3">
        <v>370000000</v>
      </c>
      <c r="K30" s="3">
        <v>355176364</v>
      </c>
      <c r="L30" s="3">
        <f t="shared" si="3"/>
        <v>0</v>
      </c>
      <c r="M30" s="1"/>
      <c r="P30" s="24"/>
      <c r="Q30" s="1"/>
      <c r="R30" s="1">
        <v>13230103</v>
      </c>
      <c r="S30" s="1" t="s">
        <v>48</v>
      </c>
      <c r="T30" s="3">
        <v>300000000</v>
      </c>
      <c r="U30" s="3">
        <v>0</v>
      </c>
      <c r="V30" s="3">
        <v>0</v>
      </c>
      <c r="W30" s="6" t="e">
        <f>+V30/U30</f>
        <v>#DIV/0!</v>
      </c>
      <c r="X30" s="3">
        <v>0</v>
      </c>
      <c r="Y30" s="3">
        <v>0</v>
      </c>
      <c r="Z30" s="3">
        <v>0</v>
      </c>
      <c r="AA30" s="3">
        <f>+V30-X30</f>
        <v>0</v>
      </c>
      <c r="AB30" s="1"/>
    </row>
    <row r="31" spans="1:28" x14ac:dyDescent="0.25">
      <c r="A31" s="25"/>
      <c r="B31" s="1"/>
      <c r="C31" s="1">
        <v>13230103</v>
      </c>
      <c r="D31" s="1" t="s">
        <v>48</v>
      </c>
      <c r="E31" s="3">
        <v>0</v>
      </c>
      <c r="F31" s="3">
        <v>300000000</v>
      </c>
      <c r="G31" s="3">
        <v>222875520</v>
      </c>
      <c r="H31" s="5">
        <f t="shared" si="4"/>
        <v>0.74291839999999998</v>
      </c>
      <c r="I31" s="3">
        <v>222875520</v>
      </c>
      <c r="J31" s="3">
        <v>72132750</v>
      </c>
      <c r="K31" s="3">
        <v>77124480</v>
      </c>
      <c r="L31" s="3">
        <f t="shared" si="3"/>
        <v>0</v>
      </c>
      <c r="M31" s="1"/>
      <c r="P31" s="23"/>
    </row>
    <row r="32" spans="1:28" x14ac:dyDescent="0.25">
      <c r="A32" s="25"/>
      <c r="B32" s="1"/>
      <c r="C32" s="1">
        <v>13342201</v>
      </c>
      <c r="D32" s="1" t="s">
        <v>25</v>
      </c>
      <c r="E32" s="3">
        <v>0</v>
      </c>
      <c r="F32" s="3">
        <v>400000000</v>
      </c>
      <c r="G32" s="3">
        <v>292179096</v>
      </c>
      <c r="H32" s="5">
        <f t="shared" si="4"/>
        <v>0.73044774000000001</v>
      </c>
      <c r="I32" s="3">
        <v>292179096</v>
      </c>
      <c r="J32" s="3">
        <v>292179096</v>
      </c>
      <c r="K32" s="3">
        <v>107820904</v>
      </c>
      <c r="L32" s="3">
        <f t="shared" si="3"/>
        <v>0</v>
      </c>
      <c r="M32" s="1"/>
      <c r="P32" s="23"/>
    </row>
    <row r="33" spans="4:22" x14ac:dyDescent="0.25">
      <c r="F33" s="2">
        <f>SUM(F29:F32)</f>
        <v>1605000000</v>
      </c>
      <c r="G33" s="2">
        <f>SUM(G29:G32)</f>
        <v>1016184252</v>
      </c>
      <c r="H33" s="5">
        <f t="shared" si="4"/>
        <v>0.63313660560747664</v>
      </c>
    </row>
    <row r="36" spans="4:22" x14ac:dyDescent="0.25">
      <c r="D36" s="4" t="s">
        <v>39</v>
      </c>
      <c r="E36" s="4" t="s">
        <v>26</v>
      </c>
      <c r="F36" s="4" t="s">
        <v>27</v>
      </c>
      <c r="G36" s="4" t="s">
        <v>28</v>
      </c>
      <c r="S36" s="4" t="s">
        <v>39</v>
      </c>
      <c r="T36" s="4" t="s">
        <v>26</v>
      </c>
      <c r="U36" s="4" t="s">
        <v>27</v>
      </c>
      <c r="V36" s="4" t="s">
        <v>28</v>
      </c>
    </row>
    <row r="37" spans="4:22" x14ac:dyDescent="0.25">
      <c r="D37" s="4" t="s">
        <v>21</v>
      </c>
      <c r="E37" s="16">
        <v>0</v>
      </c>
      <c r="F37" s="14">
        <v>0</v>
      </c>
      <c r="G37" s="15" t="e">
        <f>+F37/E37</f>
        <v>#DIV/0!</v>
      </c>
      <c r="S37" s="4" t="s">
        <v>21</v>
      </c>
      <c r="T37" s="17">
        <v>405000000</v>
      </c>
      <c r="U37" s="14">
        <v>0</v>
      </c>
      <c r="V37" s="15">
        <f>+U37/T37</f>
        <v>0</v>
      </c>
    </row>
    <row r="38" spans="4:22" x14ac:dyDescent="0.25">
      <c r="D38" s="4" t="s">
        <v>22</v>
      </c>
      <c r="E38" s="16">
        <v>0</v>
      </c>
      <c r="F38" s="14">
        <v>0</v>
      </c>
      <c r="G38" s="15" t="e">
        <f t="shared" ref="G38:G48" si="5">+F38/E38</f>
        <v>#DIV/0!</v>
      </c>
      <c r="S38" s="4" t="s">
        <v>22</v>
      </c>
      <c r="T38" s="17">
        <v>405000000</v>
      </c>
      <c r="U38" s="14">
        <v>0</v>
      </c>
      <c r="V38" s="15">
        <f t="shared" ref="V38:V48" si="6">+U38/T38</f>
        <v>0</v>
      </c>
    </row>
    <row r="39" spans="4:22" x14ac:dyDescent="0.25">
      <c r="D39" s="4" t="s">
        <v>29</v>
      </c>
      <c r="E39" s="16">
        <v>0</v>
      </c>
      <c r="F39" s="14">
        <v>0</v>
      </c>
      <c r="G39" s="15" t="e">
        <f t="shared" si="5"/>
        <v>#DIV/0!</v>
      </c>
      <c r="S39" s="4" t="s">
        <v>29</v>
      </c>
      <c r="T39" s="17">
        <v>405000000</v>
      </c>
      <c r="U39" s="14">
        <v>0</v>
      </c>
      <c r="V39" s="15">
        <f t="shared" si="6"/>
        <v>0</v>
      </c>
    </row>
    <row r="40" spans="4:22" x14ac:dyDescent="0.25">
      <c r="D40" s="4" t="s">
        <v>30</v>
      </c>
      <c r="E40" s="16">
        <v>0</v>
      </c>
      <c r="F40" s="14">
        <v>0</v>
      </c>
      <c r="G40" s="15" t="e">
        <f t="shared" si="5"/>
        <v>#DIV/0!</v>
      </c>
      <c r="S40" s="4" t="s">
        <v>30</v>
      </c>
      <c r="T40" s="17">
        <v>405000000</v>
      </c>
      <c r="U40" s="14">
        <v>0</v>
      </c>
      <c r="V40" s="15">
        <f t="shared" si="6"/>
        <v>0</v>
      </c>
    </row>
    <row r="41" spans="4:22" x14ac:dyDescent="0.25">
      <c r="D41" s="4" t="s">
        <v>31</v>
      </c>
      <c r="E41" s="16">
        <v>0</v>
      </c>
      <c r="F41" s="14">
        <v>0</v>
      </c>
      <c r="G41" s="15" t="e">
        <f t="shared" si="5"/>
        <v>#DIV/0!</v>
      </c>
      <c r="S41" s="4" t="s">
        <v>31</v>
      </c>
      <c r="T41" s="17">
        <v>405000000</v>
      </c>
      <c r="U41" s="14">
        <v>0</v>
      </c>
      <c r="V41" s="15">
        <f t="shared" si="6"/>
        <v>0</v>
      </c>
    </row>
    <row r="42" spans="4:22" x14ac:dyDescent="0.25">
      <c r="D42" s="4" t="s">
        <v>32</v>
      </c>
      <c r="E42" s="16">
        <v>0</v>
      </c>
      <c r="F42" s="14">
        <v>0</v>
      </c>
      <c r="G42" s="15" t="e">
        <f t="shared" si="5"/>
        <v>#DIV/0!</v>
      </c>
      <c r="S42" s="4" t="s">
        <v>32</v>
      </c>
      <c r="T42" s="17">
        <v>405000000</v>
      </c>
      <c r="U42" s="14">
        <v>0</v>
      </c>
      <c r="V42" s="15">
        <f t="shared" si="6"/>
        <v>0</v>
      </c>
    </row>
    <row r="43" spans="4:22" x14ac:dyDescent="0.25">
      <c r="D43" s="4" t="s">
        <v>33</v>
      </c>
      <c r="E43" s="16">
        <v>0</v>
      </c>
      <c r="F43" s="14">
        <v>0</v>
      </c>
      <c r="G43" s="15" t="e">
        <f t="shared" si="5"/>
        <v>#DIV/0!</v>
      </c>
      <c r="S43" s="4" t="s">
        <v>33</v>
      </c>
      <c r="T43" s="17">
        <v>405000000</v>
      </c>
      <c r="U43" s="14">
        <v>0</v>
      </c>
      <c r="V43" s="15">
        <f t="shared" si="6"/>
        <v>0</v>
      </c>
    </row>
    <row r="44" spans="4:22" x14ac:dyDescent="0.25">
      <c r="D44" s="4" t="s">
        <v>34</v>
      </c>
      <c r="E44" s="16">
        <v>0</v>
      </c>
      <c r="F44" s="14">
        <v>0</v>
      </c>
      <c r="G44" s="15" t="e">
        <f t="shared" si="5"/>
        <v>#DIV/0!</v>
      </c>
      <c r="S44" s="4" t="s">
        <v>34</v>
      </c>
      <c r="T44" s="17">
        <v>405000000</v>
      </c>
      <c r="U44" s="14">
        <v>0</v>
      </c>
      <c r="V44" s="15">
        <f t="shared" si="6"/>
        <v>0</v>
      </c>
    </row>
    <row r="45" spans="4:22" x14ac:dyDescent="0.25">
      <c r="D45" s="4" t="s">
        <v>35</v>
      </c>
      <c r="E45" s="17">
        <v>1605000000</v>
      </c>
      <c r="F45" s="14">
        <v>17752000</v>
      </c>
      <c r="G45" s="15">
        <f t="shared" si="5"/>
        <v>1.1060436137071651E-2</v>
      </c>
      <c r="S45" s="4" t="s">
        <v>35</v>
      </c>
      <c r="T45" s="17">
        <v>0</v>
      </c>
      <c r="U45" s="14">
        <v>0</v>
      </c>
      <c r="V45" s="15" t="e">
        <f t="shared" si="6"/>
        <v>#DIV/0!</v>
      </c>
    </row>
    <row r="46" spans="4:22" x14ac:dyDescent="0.25">
      <c r="D46" s="4" t="s">
        <v>36</v>
      </c>
      <c r="E46" s="17">
        <v>1605000000</v>
      </c>
      <c r="F46" s="14">
        <v>25801000</v>
      </c>
      <c r="G46" s="15">
        <f t="shared" si="5"/>
        <v>1.6075389408099688E-2</v>
      </c>
      <c r="S46" s="4" t="s">
        <v>36</v>
      </c>
      <c r="T46" s="17">
        <v>0</v>
      </c>
      <c r="U46" s="14">
        <v>0</v>
      </c>
      <c r="V46" s="15" t="e">
        <f t="shared" si="6"/>
        <v>#DIV/0!</v>
      </c>
    </row>
    <row r="47" spans="4:22" x14ac:dyDescent="0.25">
      <c r="D47" s="4" t="s">
        <v>37</v>
      </c>
      <c r="E47" s="17">
        <v>1605000000</v>
      </c>
      <c r="F47" s="14">
        <v>1032452443</v>
      </c>
      <c r="G47" s="15">
        <f t="shared" si="5"/>
        <v>0.64327255015576323</v>
      </c>
      <c r="S47" s="4" t="s">
        <v>37</v>
      </c>
      <c r="T47" s="17">
        <v>0</v>
      </c>
      <c r="U47" s="14">
        <v>0</v>
      </c>
      <c r="V47" s="15" t="e">
        <f t="shared" si="6"/>
        <v>#DIV/0!</v>
      </c>
    </row>
    <row r="48" spans="4:22" x14ac:dyDescent="0.25">
      <c r="D48" s="4" t="s">
        <v>38</v>
      </c>
      <c r="E48" s="17">
        <v>1605000000</v>
      </c>
      <c r="F48" s="14">
        <v>1016184252</v>
      </c>
      <c r="G48" s="15">
        <f t="shared" si="5"/>
        <v>0.63313660560747664</v>
      </c>
      <c r="S48" s="4" t="s">
        <v>38</v>
      </c>
      <c r="T48" s="17">
        <v>0</v>
      </c>
      <c r="U48" s="14">
        <v>0</v>
      </c>
      <c r="V48" s="15" t="e">
        <f t="shared" si="6"/>
        <v>#DIV/0!</v>
      </c>
    </row>
    <row r="52" spans="16:28" ht="30" x14ac:dyDescent="0.25">
      <c r="Q52" s="11" t="s">
        <v>10</v>
      </c>
      <c r="R52" s="11" t="s">
        <v>9</v>
      </c>
      <c r="S52" s="11" t="s">
        <v>11</v>
      </c>
      <c r="T52" s="12" t="s">
        <v>12</v>
      </c>
      <c r="U52" s="12" t="s">
        <v>13</v>
      </c>
      <c r="V52" s="12" t="s">
        <v>14</v>
      </c>
      <c r="W52" s="12" t="s">
        <v>5</v>
      </c>
      <c r="X52" s="12" t="s">
        <v>15</v>
      </c>
      <c r="Y52" s="12" t="s">
        <v>16</v>
      </c>
      <c r="Z52" s="12" t="s">
        <v>17</v>
      </c>
      <c r="AA52" s="12" t="s">
        <v>7</v>
      </c>
      <c r="AB52" s="12" t="s">
        <v>8</v>
      </c>
    </row>
    <row r="53" spans="16:28" x14ac:dyDescent="0.25">
      <c r="P53" s="24">
        <v>45261</v>
      </c>
      <c r="Q53" s="1" t="s">
        <v>49</v>
      </c>
      <c r="R53" s="1">
        <v>121000</v>
      </c>
      <c r="S53" s="1" t="s">
        <v>19</v>
      </c>
      <c r="T53" s="3">
        <v>100000000</v>
      </c>
      <c r="U53" s="3">
        <v>100000000</v>
      </c>
      <c r="V53" s="3">
        <v>94336000</v>
      </c>
      <c r="W53" s="5">
        <f>+V53/U53</f>
        <v>0.94335999999999998</v>
      </c>
      <c r="X53" s="3">
        <v>94336000</v>
      </c>
      <c r="Y53" s="3">
        <v>94336000</v>
      </c>
      <c r="Z53" s="3">
        <v>5664000</v>
      </c>
      <c r="AA53" s="3">
        <f>+V53-X53</f>
        <v>0</v>
      </c>
      <c r="AB53" s="1"/>
    </row>
    <row r="54" spans="16:28" x14ac:dyDescent="0.25">
      <c r="P54" s="24"/>
      <c r="Q54" s="1"/>
      <c r="R54" s="1">
        <v>12322801</v>
      </c>
      <c r="S54" s="1" t="s">
        <v>20</v>
      </c>
      <c r="T54" s="3">
        <v>300000000</v>
      </c>
      <c r="U54" s="3">
        <v>300000000</v>
      </c>
      <c r="V54" s="3">
        <v>300000000</v>
      </c>
      <c r="W54" s="5">
        <f>+V54/U54</f>
        <v>1</v>
      </c>
      <c r="X54" s="3">
        <v>300000000</v>
      </c>
      <c r="Y54" s="3">
        <v>150000000</v>
      </c>
      <c r="Z54" s="3">
        <v>0</v>
      </c>
      <c r="AA54" s="3">
        <f t="shared" ref="AA54:AA55" si="7">+V54-X54</f>
        <v>0</v>
      </c>
      <c r="AB54" s="1"/>
    </row>
    <row r="55" spans="16:28" x14ac:dyDescent="0.25">
      <c r="P55" s="24"/>
      <c r="Q55" s="1"/>
      <c r="R55" s="1">
        <v>13350402</v>
      </c>
      <c r="S55" s="1" t="s">
        <v>50</v>
      </c>
      <c r="T55" s="3">
        <v>0</v>
      </c>
      <c r="U55" s="3">
        <v>60000000</v>
      </c>
      <c r="V55" s="3">
        <v>0</v>
      </c>
      <c r="W55" s="5">
        <f>+V55/U55</f>
        <v>0</v>
      </c>
      <c r="X55" s="3">
        <v>0</v>
      </c>
      <c r="Y55" s="3">
        <v>0</v>
      </c>
      <c r="Z55" s="3">
        <v>60000000</v>
      </c>
      <c r="AA55" s="3">
        <f t="shared" si="7"/>
        <v>0</v>
      </c>
      <c r="AB55" s="1"/>
    </row>
    <row r="56" spans="16:28" x14ac:dyDescent="0.25">
      <c r="U56" s="2">
        <f>SUM(U53:U55)</f>
        <v>460000000</v>
      </c>
      <c r="V56" s="2">
        <f>SUM(V53:V55)</f>
        <v>394336000</v>
      </c>
      <c r="W56" s="5">
        <f>+V56/U56</f>
        <v>0.85725217391304342</v>
      </c>
    </row>
    <row r="59" spans="16:28" x14ac:dyDescent="0.25">
      <c r="S59" s="4" t="s">
        <v>39</v>
      </c>
      <c r="T59" s="4" t="s">
        <v>26</v>
      </c>
      <c r="U59" s="4" t="s">
        <v>27</v>
      </c>
      <c r="V59" s="4" t="s">
        <v>28</v>
      </c>
    </row>
    <row r="60" spans="16:28" x14ac:dyDescent="0.25">
      <c r="S60" s="4" t="s">
        <v>21</v>
      </c>
      <c r="T60" s="16">
        <v>400000000</v>
      </c>
      <c r="U60" s="14"/>
      <c r="V60" s="15">
        <f>+U60/T60</f>
        <v>0</v>
      </c>
    </row>
    <row r="61" spans="16:28" x14ac:dyDescent="0.25">
      <c r="S61" s="4" t="s">
        <v>22</v>
      </c>
      <c r="T61" s="16">
        <v>400000000</v>
      </c>
      <c r="U61" s="14">
        <v>25728000</v>
      </c>
      <c r="V61" s="15">
        <f t="shared" ref="V61:V71" si="8">+U61/T61</f>
        <v>6.4320000000000002E-2</v>
      </c>
    </row>
    <row r="62" spans="16:28" x14ac:dyDescent="0.25">
      <c r="S62" s="4" t="s">
        <v>29</v>
      </c>
      <c r="T62" s="16">
        <v>400000000</v>
      </c>
      <c r="U62" s="14">
        <v>25728000</v>
      </c>
      <c r="V62" s="15">
        <f t="shared" si="8"/>
        <v>6.4320000000000002E-2</v>
      </c>
    </row>
    <row r="63" spans="16:28" x14ac:dyDescent="0.25">
      <c r="S63" s="4" t="s">
        <v>30</v>
      </c>
      <c r="T63" s="16">
        <v>400000000</v>
      </c>
      <c r="U63" s="14">
        <v>25728000</v>
      </c>
      <c r="V63" s="15">
        <f t="shared" si="8"/>
        <v>6.4320000000000002E-2</v>
      </c>
    </row>
    <row r="64" spans="16:28" x14ac:dyDescent="0.25">
      <c r="S64" s="4" t="s">
        <v>31</v>
      </c>
      <c r="T64" s="16">
        <v>400000000</v>
      </c>
      <c r="U64" s="14">
        <v>94336000</v>
      </c>
      <c r="V64" s="15">
        <f t="shared" si="8"/>
        <v>0.23583999999999999</v>
      </c>
    </row>
    <row r="65" spans="19:22" x14ac:dyDescent="0.25">
      <c r="S65" s="4" t="s">
        <v>32</v>
      </c>
      <c r="T65" s="16">
        <v>460000000</v>
      </c>
      <c r="U65" s="14">
        <v>94336000</v>
      </c>
      <c r="V65" s="15">
        <f t="shared" si="8"/>
        <v>0.20507826086956521</v>
      </c>
    </row>
    <row r="66" spans="19:22" x14ac:dyDescent="0.25">
      <c r="S66" s="4" t="s">
        <v>33</v>
      </c>
      <c r="T66" s="16">
        <v>460000000</v>
      </c>
      <c r="U66" s="14">
        <v>94336000</v>
      </c>
      <c r="V66" s="15">
        <f t="shared" si="8"/>
        <v>0.20507826086956521</v>
      </c>
    </row>
    <row r="67" spans="19:22" x14ac:dyDescent="0.25">
      <c r="S67" s="4" t="s">
        <v>34</v>
      </c>
      <c r="T67" s="16">
        <v>460000000</v>
      </c>
      <c r="U67" s="14">
        <v>94336000</v>
      </c>
      <c r="V67" s="15">
        <f t="shared" si="8"/>
        <v>0.20507826086956521</v>
      </c>
    </row>
    <row r="68" spans="19:22" x14ac:dyDescent="0.25">
      <c r="S68" s="4" t="s">
        <v>35</v>
      </c>
      <c r="T68" s="16">
        <v>460000000</v>
      </c>
      <c r="U68" s="14">
        <v>394336000</v>
      </c>
      <c r="V68" s="15">
        <f t="shared" si="8"/>
        <v>0.85725217391304342</v>
      </c>
    </row>
    <row r="69" spans="19:22" x14ac:dyDescent="0.25">
      <c r="S69" s="4" t="s">
        <v>36</v>
      </c>
      <c r="T69" s="16">
        <v>460000000</v>
      </c>
      <c r="U69" s="14">
        <v>394336000</v>
      </c>
      <c r="V69" s="15">
        <f t="shared" si="8"/>
        <v>0.85725217391304342</v>
      </c>
    </row>
    <row r="70" spans="19:22" x14ac:dyDescent="0.25">
      <c r="S70" s="4" t="s">
        <v>37</v>
      </c>
      <c r="T70" s="16">
        <v>460000000</v>
      </c>
      <c r="U70" s="14">
        <v>407496000</v>
      </c>
      <c r="V70" s="15">
        <f t="shared" si="8"/>
        <v>0.88586086956521737</v>
      </c>
    </row>
    <row r="71" spans="19:22" x14ac:dyDescent="0.25">
      <c r="S71" s="4" t="s">
        <v>38</v>
      </c>
      <c r="T71" s="16">
        <v>460000000</v>
      </c>
      <c r="U71" s="14">
        <v>394336000</v>
      </c>
      <c r="V71" s="15">
        <f t="shared" si="8"/>
        <v>0.85725217391304342</v>
      </c>
    </row>
  </sheetData>
  <mergeCells count="4">
    <mergeCell ref="A3:A6"/>
    <mergeCell ref="A29:A32"/>
    <mergeCell ref="P29:P30"/>
    <mergeCell ref="P53:P55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25B3-E9AB-4743-A999-C50DFF4EBB55}">
  <dimension ref="A2:M23"/>
  <sheetViews>
    <sheetView workbookViewId="0">
      <selection activeCell="F37" sqref="F37"/>
    </sheetView>
  </sheetViews>
  <sheetFormatPr baseColWidth="10" defaultRowHeight="15" x14ac:dyDescent="0.25"/>
  <cols>
    <col min="2" max="2" width="11.28515625" bestFit="1" customWidth="1"/>
    <col min="3" max="3" width="10" bestFit="1" customWidth="1"/>
    <col min="4" max="4" width="37" bestFit="1" customWidth="1"/>
    <col min="5" max="7" width="15.140625" style="2" bestFit="1" customWidth="1"/>
    <col min="8" max="8" width="11.42578125" style="2"/>
    <col min="9" max="9" width="17.42578125" style="2" bestFit="1" customWidth="1"/>
    <col min="10" max="10" width="12.5703125" style="2" bestFit="1" customWidth="1"/>
    <col min="11" max="11" width="15.140625" style="2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24">
        <v>45992</v>
      </c>
      <c r="B3" s="1" t="s">
        <v>40</v>
      </c>
      <c r="C3" s="1">
        <v>121000</v>
      </c>
      <c r="D3" s="1" t="s">
        <v>19</v>
      </c>
      <c r="E3" s="3">
        <v>400000000</v>
      </c>
      <c r="F3" s="3">
        <v>400000000</v>
      </c>
      <c r="G3" s="3">
        <v>385273125</v>
      </c>
      <c r="H3" s="5">
        <f>+G3/F3</f>
        <v>0.96318281250000004</v>
      </c>
      <c r="I3" s="3">
        <v>385273125</v>
      </c>
      <c r="J3" s="3">
        <v>385273125</v>
      </c>
      <c r="K3" s="3">
        <v>14726875</v>
      </c>
      <c r="L3" s="3">
        <f>+G3-I3</f>
        <v>0</v>
      </c>
      <c r="M3" s="1"/>
    </row>
    <row r="4" spans="1:13" x14ac:dyDescent="0.25">
      <c r="A4" s="25"/>
      <c r="B4" s="1"/>
      <c r="C4" s="1">
        <v>12322801</v>
      </c>
      <c r="D4" s="1" t="s">
        <v>24</v>
      </c>
      <c r="E4" s="3">
        <v>800000000</v>
      </c>
      <c r="F4" s="3">
        <v>800000000</v>
      </c>
      <c r="G4" s="3">
        <v>727538459</v>
      </c>
      <c r="H4" s="5">
        <f t="shared" ref="H4:H8" si="0">+G4/F4</f>
        <v>0.90942307374999998</v>
      </c>
      <c r="I4" s="3">
        <v>727538459</v>
      </c>
      <c r="J4" s="3">
        <v>727538459</v>
      </c>
      <c r="K4" s="3">
        <v>72461541</v>
      </c>
      <c r="L4" s="3">
        <f t="shared" ref="L4:L7" si="1">+G4-I4</f>
        <v>0</v>
      </c>
      <c r="M4" s="1"/>
    </row>
    <row r="5" spans="1:13" x14ac:dyDescent="0.25">
      <c r="A5" s="25"/>
      <c r="B5" s="1"/>
      <c r="C5" s="1">
        <v>12420201</v>
      </c>
      <c r="D5" s="1" t="s">
        <v>41</v>
      </c>
      <c r="E5" s="3">
        <v>400000000</v>
      </c>
      <c r="F5" s="3">
        <v>400000000</v>
      </c>
      <c r="G5" s="3">
        <v>394000000</v>
      </c>
      <c r="H5" s="5">
        <f t="shared" si="0"/>
        <v>0.98499999999999999</v>
      </c>
      <c r="I5" s="3">
        <v>394000000</v>
      </c>
      <c r="J5" s="3">
        <v>266423093</v>
      </c>
      <c r="K5" s="3">
        <v>6000000</v>
      </c>
      <c r="L5" s="3">
        <f t="shared" si="1"/>
        <v>0</v>
      </c>
      <c r="M5" s="1"/>
    </row>
    <row r="6" spans="1:13" x14ac:dyDescent="0.25">
      <c r="A6" s="25"/>
      <c r="B6" s="1"/>
      <c r="C6" s="1">
        <v>13342201</v>
      </c>
      <c r="D6" s="1" t="s">
        <v>25</v>
      </c>
      <c r="E6" s="3">
        <v>0</v>
      </c>
      <c r="F6" s="3">
        <v>320000000</v>
      </c>
      <c r="G6" s="3">
        <v>100927890</v>
      </c>
      <c r="H6" s="5">
        <f t="shared" si="0"/>
        <v>0.31539965624999999</v>
      </c>
      <c r="I6" s="3">
        <v>100927890</v>
      </c>
      <c r="J6" s="3">
        <v>9863445</v>
      </c>
      <c r="K6" s="3">
        <v>219072110</v>
      </c>
      <c r="L6" s="3">
        <f t="shared" si="1"/>
        <v>0</v>
      </c>
      <c r="M6" s="1"/>
    </row>
    <row r="7" spans="1:13" x14ac:dyDescent="0.25">
      <c r="A7" s="1"/>
      <c r="B7" s="1"/>
      <c r="C7" s="1" t="s">
        <v>42</v>
      </c>
      <c r="D7" s="1" t="s">
        <v>43</v>
      </c>
      <c r="E7" s="3">
        <v>0</v>
      </c>
      <c r="F7" s="3">
        <v>460000000</v>
      </c>
      <c r="G7" s="3">
        <v>440244125</v>
      </c>
      <c r="H7" s="5">
        <f t="shared" si="0"/>
        <v>0.95705244565217396</v>
      </c>
      <c r="I7" s="3">
        <v>440244125</v>
      </c>
      <c r="J7" s="3">
        <v>401702415</v>
      </c>
      <c r="K7" s="3">
        <v>19755875</v>
      </c>
      <c r="L7" s="3">
        <f t="shared" si="1"/>
        <v>0</v>
      </c>
      <c r="M7" s="1"/>
    </row>
    <row r="8" spans="1:13" x14ac:dyDescent="0.25">
      <c r="F8" s="2">
        <f>SUM(F3:F7)</f>
        <v>2380000000</v>
      </c>
      <c r="G8" s="2">
        <f>SUM(G3:G7)</f>
        <v>2047983599</v>
      </c>
      <c r="H8" s="5">
        <f t="shared" si="0"/>
        <v>0.86049731050420164</v>
      </c>
    </row>
    <row r="11" spans="1:13" x14ac:dyDescent="0.25">
      <c r="D11" s="18" t="s">
        <v>39</v>
      </c>
      <c r="E11" s="18" t="s">
        <v>26</v>
      </c>
      <c r="F11" s="18" t="s">
        <v>27</v>
      </c>
      <c r="G11" s="18" t="s">
        <v>28</v>
      </c>
    </row>
    <row r="12" spans="1:13" x14ac:dyDescent="0.25">
      <c r="D12" s="18" t="s">
        <v>21</v>
      </c>
      <c r="E12" s="16">
        <v>1600000000</v>
      </c>
      <c r="F12" s="19">
        <v>660288000</v>
      </c>
      <c r="G12" s="20">
        <f>+F12/E12</f>
        <v>0.41267999999999999</v>
      </c>
    </row>
    <row r="13" spans="1:13" x14ac:dyDescent="0.25">
      <c r="D13" s="18" t="s">
        <v>22</v>
      </c>
      <c r="E13" s="16">
        <v>1600000000</v>
      </c>
      <c r="F13" s="19">
        <v>798033000</v>
      </c>
      <c r="G13" s="20">
        <f t="shared" ref="G13:G23" si="2">+F13/E13</f>
        <v>0.49877062500000002</v>
      </c>
    </row>
    <row r="14" spans="1:13" x14ac:dyDescent="0.25">
      <c r="D14" s="18" t="s">
        <v>29</v>
      </c>
      <c r="E14" s="16">
        <v>1600000000</v>
      </c>
      <c r="F14" s="19">
        <v>846708000</v>
      </c>
      <c r="G14" s="20">
        <f t="shared" si="2"/>
        <v>0.52919249999999995</v>
      </c>
    </row>
    <row r="15" spans="1:13" x14ac:dyDescent="0.25">
      <c r="D15" s="18" t="s">
        <v>30</v>
      </c>
      <c r="E15" s="16">
        <v>1600000000</v>
      </c>
      <c r="F15" s="19">
        <v>899843000</v>
      </c>
      <c r="G15" s="20">
        <f t="shared" si="2"/>
        <v>0.56240187500000005</v>
      </c>
    </row>
    <row r="16" spans="1:13" x14ac:dyDescent="0.25">
      <c r="D16" s="18" t="s">
        <v>31</v>
      </c>
      <c r="E16" s="16">
        <v>1600000000</v>
      </c>
      <c r="F16" s="19">
        <v>934658000</v>
      </c>
      <c r="G16" s="20">
        <f t="shared" si="2"/>
        <v>0.58416124999999997</v>
      </c>
    </row>
    <row r="17" spans="4:7" x14ac:dyDescent="0.25">
      <c r="D17" s="18" t="s">
        <v>32</v>
      </c>
      <c r="E17" s="16">
        <v>1600000000</v>
      </c>
      <c r="F17" s="19">
        <v>1021276000</v>
      </c>
      <c r="G17" s="20">
        <f t="shared" si="2"/>
        <v>0.63829749999999996</v>
      </c>
    </row>
    <row r="18" spans="4:7" x14ac:dyDescent="0.25">
      <c r="D18" s="18" t="s">
        <v>33</v>
      </c>
      <c r="E18" s="16">
        <v>2380000000</v>
      </c>
      <c r="F18" s="19">
        <v>1167316000</v>
      </c>
      <c r="G18" s="20">
        <f t="shared" si="2"/>
        <v>0.49046890756302519</v>
      </c>
    </row>
    <row r="19" spans="4:7" x14ac:dyDescent="0.25">
      <c r="D19" s="18" t="s">
        <v>34</v>
      </c>
      <c r="E19" s="16">
        <v>2380000000</v>
      </c>
      <c r="F19" s="19">
        <v>1338880000</v>
      </c>
      <c r="G19" s="20">
        <f t="shared" si="2"/>
        <v>0.5625546218487395</v>
      </c>
    </row>
    <row r="20" spans="4:7" x14ac:dyDescent="0.25">
      <c r="D20" s="18" t="s">
        <v>35</v>
      </c>
      <c r="E20" s="16">
        <v>2380000000</v>
      </c>
      <c r="F20" s="19">
        <v>1703295000</v>
      </c>
      <c r="G20" s="20">
        <f t="shared" si="2"/>
        <v>0.71567016806722694</v>
      </c>
    </row>
    <row r="21" spans="4:7" x14ac:dyDescent="0.25">
      <c r="D21" s="18" t="s">
        <v>36</v>
      </c>
      <c r="E21" s="16">
        <v>2380000000</v>
      </c>
      <c r="F21" s="19">
        <v>1713406891</v>
      </c>
      <c r="G21" s="20">
        <f t="shared" si="2"/>
        <v>0.71991886176470588</v>
      </c>
    </row>
    <row r="22" spans="4:7" x14ac:dyDescent="0.25">
      <c r="D22" s="18" t="s">
        <v>37</v>
      </c>
      <c r="E22" s="16">
        <v>2380000000</v>
      </c>
      <c r="F22" s="19">
        <v>1913406891</v>
      </c>
      <c r="G22" s="20">
        <f t="shared" si="2"/>
        <v>0.80395247521008406</v>
      </c>
    </row>
    <row r="23" spans="4:7" x14ac:dyDescent="0.25">
      <c r="D23" s="18" t="s">
        <v>38</v>
      </c>
      <c r="E23" s="16">
        <v>2380000000</v>
      </c>
      <c r="F23" s="19">
        <v>2047983599</v>
      </c>
      <c r="G23" s="20">
        <f t="shared" si="2"/>
        <v>0.86049731050420164</v>
      </c>
    </row>
  </sheetData>
  <mergeCells count="1">
    <mergeCell ref="A3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47C00-12A5-4F25-8317-5BBF814E656C}">
  <dimension ref="A2:M23"/>
  <sheetViews>
    <sheetView workbookViewId="0">
      <selection activeCell="L7" sqref="L7"/>
    </sheetView>
  </sheetViews>
  <sheetFormatPr baseColWidth="10" defaultRowHeight="15" x14ac:dyDescent="0.25"/>
  <cols>
    <col min="3" max="3" width="9" bestFit="1" customWidth="1"/>
    <col min="4" max="4" width="37" bestFit="1" customWidth="1"/>
    <col min="5" max="5" width="14.140625" style="2" bestFit="1" customWidth="1"/>
    <col min="6" max="6" width="14.28515625" style="2" bestFit="1" customWidth="1"/>
    <col min="7" max="7" width="14.140625" style="2" bestFit="1" customWidth="1"/>
    <col min="8" max="8" width="11.42578125" style="2"/>
    <col min="9" max="9" width="17.42578125" style="2" bestFit="1" customWidth="1"/>
    <col min="10" max="10" width="15.28515625" style="2" bestFit="1" customWidth="1"/>
    <col min="11" max="11" width="14.28515625" style="2" bestFit="1" customWidth="1"/>
    <col min="13" max="13" width="14.5703125" bestFit="1" customWidth="1"/>
  </cols>
  <sheetData>
    <row r="2" spans="1:13" ht="30" x14ac:dyDescent="0.25">
      <c r="B2" s="11" t="s">
        <v>10</v>
      </c>
      <c r="C2" s="11" t="s">
        <v>9</v>
      </c>
      <c r="D2" s="11" t="s">
        <v>11</v>
      </c>
      <c r="E2" s="12" t="s">
        <v>12</v>
      </c>
      <c r="F2" s="12" t="s">
        <v>13</v>
      </c>
      <c r="G2" s="12" t="s">
        <v>14</v>
      </c>
      <c r="H2" s="12" t="s">
        <v>5</v>
      </c>
      <c r="I2" s="12" t="s">
        <v>15</v>
      </c>
      <c r="J2" s="12" t="s">
        <v>16</v>
      </c>
      <c r="K2" s="12" t="s">
        <v>17</v>
      </c>
      <c r="L2" s="12" t="s">
        <v>7</v>
      </c>
      <c r="M2" s="12" t="s">
        <v>8</v>
      </c>
    </row>
    <row r="3" spans="1:13" x14ac:dyDescent="0.25">
      <c r="A3" s="28">
        <v>45992</v>
      </c>
      <c r="B3" s="1" t="s">
        <v>44</v>
      </c>
      <c r="C3" s="1">
        <v>121000</v>
      </c>
      <c r="D3" s="1" t="s">
        <v>19</v>
      </c>
      <c r="E3" s="3">
        <v>200000000</v>
      </c>
      <c r="F3" s="3">
        <v>200000000</v>
      </c>
      <c r="G3" s="3">
        <v>114002230</v>
      </c>
      <c r="H3" s="5">
        <f>+G3/F3</f>
        <v>0.57001115000000002</v>
      </c>
      <c r="I3" s="3">
        <v>114002230</v>
      </c>
      <c r="J3" s="3">
        <v>100546240</v>
      </c>
      <c r="K3" s="3">
        <v>85997770</v>
      </c>
      <c r="L3" s="3">
        <f>+G3-I3</f>
        <v>0</v>
      </c>
      <c r="M3" s="1"/>
    </row>
    <row r="4" spans="1:13" x14ac:dyDescent="0.25">
      <c r="A4" s="29"/>
      <c r="B4" s="1"/>
      <c r="C4" s="1">
        <v>12322801</v>
      </c>
      <c r="D4" s="1" t="s">
        <v>24</v>
      </c>
      <c r="E4" s="3">
        <v>1000000000</v>
      </c>
      <c r="F4" s="3">
        <v>1000000000</v>
      </c>
      <c r="G4" s="3">
        <v>793323181</v>
      </c>
      <c r="H4" s="5">
        <f t="shared" ref="H4:H8" si="0">+G4/F4</f>
        <v>0.79332318099999999</v>
      </c>
      <c r="I4" s="3">
        <v>793323181</v>
      </c>
      <c r="J4" s="3">
        <v>560037889</v>
      </c>
      <c r="K4" s="3">
        <v>206676819</v>
      </c>
      <c r="L4" s="3">
        <f t="shared" ref="L4:L7" si="1">+G4-I4</f>
        <v>0</v>
      </c>
      <c r="M4" s="1"/>
    </row>
    <row r="5" spans="1:13" x14ac:dyDescent="0.25">
      <c r="A5" s="29"/>
      <c r="B5" s="1"/>
      <c r="C5" s="1">
        <v>12420201</v>
      </c>
      <c r="D5" s="1" t="s">
        <v>41</v>
      </c>
      <c r="E5" s="3">
        <v>4000000000</v>
      </c>
      <c r="F5" s="3">
        <v>4000000000</v>
      </c>
      <c r="G5" s="3">
        <v>3386512960</v>
      </c>
      <c r="H5" s="5">
        <f t="shared" si="0"/>
        <v>0.84662824000000003</v>
      </c>
      <c r="I5" s="3">
        <v>3386512960</v>
      </c>
      <c r="J5" s="3">
        <v>3377272960</v>
      </c>
      <c r="K5" s="3">
        <v>613487040</v>
      </c>
      <c r="L5" s="3">
        <f t="shared" si="1"/>
        <v>0</v>
      </c>
      <c r="M5" s="1"/>
    </row>
    <row r="6" spans="1:13" x14ac:dyDescent="0.25">
      <c r="A6" s="29"/>
      <c r="B6" s="1"/>
      <c r="C6" s="1">
        <v>12420202</v>
      </c>
      <c r="D6" s="1" t="s">
        <v>45</v>
      </c>
      <c r="E6" s="3">
        <v>413898704</v>
      </c>
      <c r="F6" s="3">
        <v>413898704</v>
      </c>
      <c r="G6" s="3">
        <v>323056262</v>
      </c>
      <c r="H6" s="5">
        <f t="shared" si="0"/>
        <v>0.78052011006055244</v>
      </c>
      <c r="I6" s="3">
        <v>323056262</v>
      </c>
      <c r="J6" s="3">
        <v>323056262</v>
      </c>
      <c r="K6" s="3">
        <v>90842442</v>
      </c>
      <c r="L6" s="3">
        <f t="shared" si="1"/>
        <v>0</v>
      </c>
      <c r="M6" s="1"/>
    </row>
    <row r="7" spans="1:13" x14ac:dyDescent="0.25">
      <c r="A7" s="29"/>
      <c r="B7" s="1"/>
      <c r="C7" s="1">
        <v>13370201</v>
      </c>
      <c r="D7" s="1" t="s">
        <v>46</v>
      </c>
      <c r="E7" s="3">
        <v>0</v>
      </c>
      <c r="F7" s="3">
        <v>955673334</v>
      </c>
      <c r="G7" s="3">
        <v>748603147</v>
      </c>
      <c r="H7" s="5">
        <f t="shared" si="0"/>
        <v>0.78332534807338261</v>
      </c>
      <c r="I7" s="3">
        <v>748603147</v>
      </c>
      <c r="J7" s="3">
        <v>743158147</v>
      </c>
      <c r="K7" s="3">
        <v>207070187</v>
      </c>
      <c r="L7" s="3">
        <f t="shared" si="1"/>
        <v>0</v>
      </c>
      <c r="M7" s="1"/>
    </row>
    <row r="8" spans="1:13" x14ac:dyDescent="0.25">
      <c r="F8" s="2">
        <f>SUM(F3:F7)</f>
        <v>6569572038</v>
      </c>
      <c r="G8" s="2">
        <f>SUM(G3:G7)</f>
        <v>5365497780</v>
      </c>
      <c r="H8" s="5">
        <f t="shared" si="0"/>
        <v>0.81671952890761501</v>
      </c>
    </row>
    <row r="11" spans="1:13" x14ac:dyDescent="0.25">
      <c r="D11" s="18" t="s">
        <v>39</v>
      </c>
      <c r="E11" s="22" t="s">
        <v>26</v>
      </c>
      <c r="F11" s="22" t="s">
        <v>27</v>
      </c>
      <c r="G11" s="22" t="s">
        <v>28</v>
      </c>
    </row>
    <row r="12" spans="1:13" x14ac:dyDescent="0.25">
      <c r="D12" s="18" t="s">
        <v>21</v>
      </c>
      <c r="E12" s="16">
        <v>5613898704</v>
      </c>
      <c r="F12" s="19">
        <v>1541438000</v>
      </c>
      <c r="G12" s="20">
        <f>+F12/E12</f>
        <v>0.27457531410420688</v>
      </c>
    </row>
    <row r="13" spans="1:13" x14ac:dyDescent="0.25">
      <c r="D13" s="18" t="s">
        <v>22</v>
      </c>
      <c r="E13" s="16">
        <v>5613898704</v>
      </c>
      <c r="F13" s="19">
        <v>2085605000</v>
      </c>
      <c r="G13" s="20">
        <f t="shared" ref="G13:G23" si="2">+F13/E13</f>
        <v>0.37150741578467927</v>
      </c>
    </row>
    <row r="14" spans="1:13" x14ac:dyDescent="0.25">
      <c r="D14" s="18" t="s">
        <v>29</v>
      </c>
      <c r="E14" s="16">
        <v>5613898704</v>
      </c>
      <c r="F14" s="19">
        <v>2276834586</v>
      </c>
      <c r="G14" s="20">
        <f t="shared" si="2"/>
        <v>0.4055710133098262</v>
      </c>
    </row>
    <row r="15" spans="1:13" x14ac:dyDescent="0.25">
      <c r="D15" s="18" t="s">
        <v>30</v>
      </c>
      <c r="E15" s="16">
        <v>5613898704</v>
      </c>
      <c r="F15" s="19">
        <v>2538933802</v>
      </c>
      <c r="G15" s="20">
        <f t="shared" si="2"/>
        <v>0.45225857035699019</v>
      </c>
    </row>
    <row r="16" spans="1:13" x14ac:dyDescent="0.25">
      <c r="D16" s="18" t="s">
        <v>31</v>
      </c>
      <c r="E16" s="16">
        <v>5613898704</v>
      </c>
      <c r="F16" s="19">
        <v>2846349148</v>
      </c>
      <c r="G16" s="20">
        <f t="shared" si="2"/>
        <v>0.50701825915952614</v>
      </c>
    </row>
    <row r="17" spans="4:7" x14ac:dyDescent="0.25">
      <c r="D17" s="18" t="s">
        <v>32</v>
      </c>
      <c r="E17" s="16">
        <v>6569572038</v>
      </c>
      <c r="F17" s="19">
        <v>3311425394</v>
      </c>
      <c r="G17" s="20">
        <f t="shared" si="2"/>
        <v>0.504054963526682</v>
      </c>
    </row>
    <row r="18" spans="4:7" x14ac:dyDescent="0.25">
      <c r="D18" s="18" t="s">
        <v>33</v>
      </c>
      <c r="E18" s="16">
        <v>6569572038</v>
      </c>
      <c r="F18" s="19">
        <v>3673963394</v>
      </c>
      <c r="G18" s="20">
        <f t="shared" si="2"/>
        <v>0.55923938009186958</v>
      </c>
    </row>
    <row r="19" spans="4:7" x14ac:dyDescent="0.25">
      <c r="D19" s="18" t="s">
        <v>34</v>
      </c>
      <c r="E19" s="16">
        <v>6569572038</v>
      </c>
      <c r="F19" s="19">
        <v>4026357034</v>
      </c>
      <c r="G19" s="20">
        <f t="shared" si="2"/>
        <v>0.61287965345544171</v>
      </c>
    </row>
    <row r="20" spans="4:7" x14ac:dyDescent="0.25">
      <c r="D20" s="18" t="s">
        <v>35</v>
      </c>
      <c r="E20" s="16">
        <v>6569572038</v>
      </c>
      <c r="F20" s="19">
        <v>4864645637</v>
      </c>
      <c r="G20" s="20">
        <f t="shared" si="2"/>
        <v>0.74048135995186726</v>
      </c>
    </row>
    <row r="21" spans="4:7" x14ac:dyDescent="0.25">
      <c r="D21" s="18" t="s">
        <v>36</v>
      </c>
      <c r="E21" s="16">
        <v>6569572038</v>
      </c>
      <c r="F21" s="19">
        <v>4990906636</v>
      </c>
      <c r="G21" s="20">
        <f t="shared" si="2"/>
        <v>0.7597004199255879</v>
      </c>
    </row>
    <row r="22" spans="4:7" x14ac:dyDescent="0.25">
      <c r="D22" s="18" t="s">
        <v>37</v>
      </c>
      <c r="E22" s="16">
        <v>6569572038</v>
      </c>
      <c r="F22" s="19">
        <v>5154099912</v>
      </c>
      <c r="G22" s="20">
        <f t="shared" si="2"/>
        <v>0.78454119723285387</v>
      </c>
    </row>
    <row r="23" spans="4:7" x14ac:dyDescent="0.25">
      <c r="D23" s="18" t="s">
        <v>38</v>
      </c>
      <c r="E23" s="16">
        <v>6569572038</v>
      </c>
      <c r="F23" s="19">
        <v>5365497780</v>
      </c>
      <c r="G23" s="20">
        <f t="shared" si="2"/>
        <v>0.81671952890761501</v>
      </c>
    </row>
  </sheetData>
  <mergeCells count="1">
    <mergeCell ref="A3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Laboratorio de Ingestigacion</vt:lpstr>
      <vt:lpstr>Tics</vt:lpstr>
      <vt:lpstr>Gestion del conocimiento</vt:lpstr>
      <vt:lpstr>Vigilancia Epidemiologica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dcterms:created xsi:type="dcterms:W3CDTF">2026-06-03T15:32:28Z</dcterms:created>
  <dcterms:modified xsi:type="dcterms:W3CDTF">2026-06-03T20:12:12Z</dcterms:modified>
</cp:coreProperties>
</file>